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общий расчет" sheetId="1" r:id="rId1"/>
  </sheets>
  <definedNames>
    <definedName name="_ftn1" localSheetId="0">'общий расчет'!#REF!</definedName>
    <definedName name="_ftnref1" localSheetId="0">'общий расчет'!$B$21</definedName>
    <definedName name="_xlnm._FilterDatabase" localSheetId="0" hidden="1">'общий расчет'!$B$9:$O$17</definedName>
    <definedName name="_xlnm.Print_Area" localSheetId="0">'общий расчет'!$A$4:$O$17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" i="1" l="1"/>
  <c r="G11" i="1" l="1"/>
  <c r="M11" i="1" l="1"/>
  <c r="J11" i="1"/>
</calcChain>
</file>

<file path=xl/sharedStrings.xml><?xml version="1.0" encoding="utf-8"?>
<sst xmlns="http://schemas.openxmlformats.org/spreadsheetml/2006/main" count="89" uniqueCount="28">
  <si>
    <t>КОММЕНТАРИЙ</t>
  </si>
  <si>
    <t>№ п/п</t>
  </si>
  <si>
    <t>Требуемое количество</t>
  </si>
  <si>
    <t>Наименование планируемой к закупке продукции</t>
  </si>
  <si>
    <t>ГАЗ-34039-32 стандартный СБХ</t>
  </si>
  <si>
    <t>шт.</t>
  </si>
  <si>
    <t>Бурильная машина БМ-205В на шасси МТЗ-82.1</t>
  </si>
  <si>
    <t>Вилочный погрузчик ТВЕКС ВП-05</t>
  </si>
  <si>
    <t>Снегоболотоход  ТГ-126-06 "Иркут"</t>
  </si>
  <si>
    <t>Наименование источника информации</t>
  </si>
  <si>
    <t>Источник информации-1</t>
  </si>
  <si>
    <t>Источник информации-2</t>
  </si>
  <si>
    <t>Источник информации-3</t>
  </si>
  <si>
    <t>Стоимость продукции (за единицу), руб. без НДС</t>
  </si>
  <si>
    <t>Стоимость продукции (за весь объем), руб. без НДС</t>
  </si>
  <si>
    <t>Расчет плановой цены</t>
  </si>
  <si>
    <t>Шкаф автоматизации</t>
  </si>
  <si>
    <t>Кабель силовой …..</t>
  </si>
  <si>
    <t>маш.час</t>
  </si>
  <si>
    <t>ТКП ООО"___" от _____</t>
  </si>
  <si>
    <t>………..</t>
  </si>
  <si>
    <t xml:space="preserve">Сметная цена за единицу, руб. без НДС
</t>
  </si>
  <si>
    <t>Единица измерения</t>
  </si>
  <si>
    <t xml:space="preserve">к Требованиям к оформлению и составлению сметной документации на работы по программе ремонтов
</t>
  </si>
  <si>
    <t>Приложение № 3</t>
  </si>
  <si>
    <t>ОБРАЗЕЦ</t>
  </si>
  <si>
    <t xml:space="preserve">Приложение №2 </t>
  </si>
  <si>
    <t xml:space="preserve">к СЗ О формировании стоимости работ по договорам программы ремонтов на 2026г.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</si>
</sst>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3" borderId="0" xfId="0" applyFont="1" applyFill="1" applyAlignment="1">
      <alignment vertical="top" wrapText="1"/>
    </xf>
    <xf numFmtId="0" fontId="1" fillId="4" borderId="0" xfId="0" applyFont="1" applyFill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1" fillId="0" borderId="0" xfId="0" applyFont="1" applyFill="1" applyAlignment="1">
      <alignment vertical="center" wrapText="1"/>
    </xf>
    <xf numFmtId="0" fontId="7" fillId="0" borderId="0" xfId="0" applyFont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center" vertical="top" wrapText="1"/>
    </xf>
    <xf numFmtId="0" fontId="10" fillId="4" borderId="1" xfId="0" applyFont="1" applyFill="1" applyBorder="1" applyAlignment="1">
      <alignment horizontal="left" vertical="top" wrapText="1"/>
    </xf>
    <xf numFmtId="4" fontId="10" fillId="4" borderId="1" xfId="0" applyNumberFormat="1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top" wrapText="1"/>
    </xf>
    <xf numFmtId="4" fontId="8" fillId="5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8" fillId="4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3"/>
  <sheetViews>
    <sheetView tabSelected="1" zoomScaleNormal="100" zoomScaleSheetLayoutView="46" workbookViewId="0">
      <selection activeCell="Q3" sqref="Q3"/>
    </sheetView>
  </sheetViews>
  <sheetFormatPr defaultRowHeight="12.75" x14ac:dyDescent="0.25"/>
  <cols>
    <col min="1" max="1" width="7.28515625" style="2" customWidth="1"/>
    <col min="2" max="2" width="23.42578125" style="2" customWidth="1"/>
    <col min="3" max="3" width="10.85546875" style="9" customWidth="1"/>
    <col min="4" max="4" width="12.85546875" style="9" customWidth="1"/>
    <col min="5" max="13" width="14" style="2" customWidth="1"/>
    <col min="14" max="14" width="16.28515625" style="2" customWidth="1"/>
    <col min="15" max="15" width="21.42578125" style="2" customWidth="1"/>
    <col min="16" max="16384" width="9.140625" style="2"/>
  </cols>
  <sheetData>
    <row r="1" spans="1:34" ht="15" customHeight="1" x14ac:dyDescent="0.25">
      <c r="A1" s="22" t="s">
        <v>26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34" ht="15.75" customHeight="1" x14ac:dyDescent="0.25">
      <c r="A2" s="22" t="s">
        <v>27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</row>
    <row r="3" spans="1:34" ht="15.75" customHeight="1" x14ac:dyDescent="0.25">
      <c r="A3" s="11"/>
      <c r="B3" s="13" t="s">
        <v>25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34" ht="15" customHeight="1" x14ac:dyDescent="0.25">
      <c r="A4" s="22" t="s">
        <v>24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34" ht="15.75" customHeight="1" x14ac:dyDescent="0.25">
      <c r="A5" s="22" t="s">
        <v>23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</row>
    <row r="6" spans="1:34" s="12" customFormat="1" ht="28.7" customHeight="1" x14ac:dyDescent="0.25">
      <c r="A6" s="26" t="s">
        <v>15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34" s="3" customFormat="1" x14ac:dyDescent="0.25">
      <c r="C7" s="10"/>
      <c r="D7" s="10"/>
    </row>
    <row r="8" spans="1:34" s="3" customFormat="1" ht="40.5" customHeight="1" x14ac:dyDescent="0.25">
      <c r="A8" s="25" t="s">
        <v>1</v>
      </c>
      <c r="B8" s="25" t="s">
        <v>3</v>
      </c>
      <c r="C8" s="25" t="s">
        <v>22</v>
      </c>
      <c r="D8" s="25" t="s">
        <v>2</v>
      </c>
      <c r="E8" s="28" t="s">
        <v>10</v>
      </c>
      <c r="F8" s="29"/>
      <c r="G8" s="29"/>
      <c r="H8" s="28" t="s">
        <v>11</v>
      </c>
      <c r="I8" s="29"/>
      <c r="J8" s="29"/>
      <c r="K8" s="28" t="s">
        <v>12</v>
      </c>
      <c r="L8" s="29"/>
      <c r="M8" s="29"/>
      <c r="N8" s="27" t="s">
        <v>21</v>
      </c>
      <c r="O8" s="25" t="s">
        <v>0</v>
      </c>
    </row>
    <row r="9" spans="1:34" s="4" customFormat="1" ht="51" customHeight="1" x14ac:dyDescent="0.25">
      <c r="A9" s="25"/>
      <c r="B9" s="25"/>
      <c r="C9" s="25"/>
      <c r="D9" s="25"/>
      <c r="E9" s="14" t="s">
        <v>9</v>
      </c>
      <c r="F9" s="14" t="s">
        <v>13</v>
      </c>
      <c r="G9" s="14" t="s">
        <v>14</v>
      </c>
      <c r="H9" s="14" t="s">
        <v>9</v>
      </c>
      <c r="I9" s="14" t="s">
        <v>13</v>
      </c>
      <c r="J9" s="14" t="s">
        <v>14</v>
      </c>
      <c r="K9" s="14" t="s">
        <v>9</v>
      </c>
      <c r="L9" s="14" t="s">
        <v>13</v>
      </c>
      <c r="M9" s="14" t="s">
        <v>14</v>
      </c>
      <c r="N9" s="27"/>
      <c r="O9" s="25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</row>
    <row r="10" spans="1:34" s="5" customFormat="1" ht="25.5" customHeight="1" x14ac:dyDescent="0.25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5">
        <v>8</v>
      </c>
      <c r="I10" s="15">
        <v>9</v>
      </c>
      <c r="J10" s="15">
        <v>10</v>
      </c>
      <c r="K10" s="15">
        <v>11</v>
      </c>
      <c r="L10" s="15">
        <v>12</v>
      </c>
      <c r="M10" s="15">
        <v>12</v>
      </c>
      <c r="N10" s="15">
        <v>14</v>
      </c>
      <c r="O10" s="15">
        <v>15</v>
      </c>
    </row>
    <row r="11" spans="1:34" s="6" customFormat="1" ht="60.75" customHeight="1" x14ac:dyDescent="0.25">
      <c r="A11" s="15">
        <v>1</v>
      </c>
      <c r="B11" s="16" t="s">
        <v>4</v>
      </c>
      <c r="C11" s="15" t="s">
        <v>18</v>
      </c>
      <c r="D11" s="17">
        <v>20</v>
      </c>
      <c r="E11" s="18" t="s">
        <v>19</v>
      </c>
      <c r="F11" s="19">
        <v>500</v>
      </c>
      <c r="G11" s="19">
        <f>D11*F11</f>
        <v>10000</v>
      </c>
      <c r="H11" s="18" t="s">
        <v>19</v>
      </c>
      <c r="I11" s="19">
        <v>650</v>
      </c>
      <c r="J11" s="19">
        <f>D11*I11</f>
        <v>13000</v>
      </c>
      <c r="K11" s="18" t="s">
        <v>19</v>
      </c>
      <c r="L11" s="19">
        <v>580</v>
      </c>
      <c r="M11" s="19">
        <f>D11*L11</f>
        <v>11600</v>
      </c>
      <c r="N11" s="20">
        <f>(F11+I11+L11)/3</f>
        <v>576.66666666666663</v>
      </c>
      <c r="O11" s="18"/>
    </row>
    <row r="12" spans="1:34" s="6" customFormat="1" ht="60.75" customHeight="1" x14ac:dyDescent="0.25">
      <c r="A12" s="15">
        <v>2</v>
      </c>
      <c r="B12" s="16" t="s">
        <v>8</v>
      </c>
      <c r="C12" s="15" t="s">
        <v>18</v>
      </c>
      <c r="D12" s="17">
        <v>1</v>
      </c>
      <c r="E12" s="18" t="s">
        <v>20</v>
      </c>
      <c r="F12" s="18" t="s">
        <v>20</v>
      </c>
      <c r="G12" s="18" t="s">
        <v>20</v>
      </c>
      <c r="H12" s="18" t="s">
        <v>20</v>
      </c>
      <c r="I12" s="18" t="s">
        <v>20</v>
      </c>
      <c r="J12" s="18" t="s">
        <v>20</v>
      </c>
      <c r="K12" s="18" t="s">
        <v>20</v>
      </c>
      <c r="L12" s="18" t="s">
        <v>20</v>
      </c>
      <c r="M12" s="18" t="s">
        <v>20</v>
      </c>
      <c r="N12" s="18" t="s">
        <v>20</v>
      </c>
      <c r="O12" s="18"/>
    </row>
    <row r="13" spans="1:34" s="6" customFormat="1" ht="60.75" customHeight="1" x14ac:dyDescent="0.25">
      <c r="A13" s="15">
        <v>3</v>
      </c>
      <c r="B13" s="16" t="s">
        <v>6</v>
      </c>
      <c r="C13" s="15" t="s">
        <v>18</v>
      </c>
      <c r="D13" s="17">
        <v>1</v>
      </c>
      <c r="E13" s="18" t="s">
        <v>20</v>
      </c>
      <c r="F13" s="18" t="s">
        <v>20</v>
      </c>
      <c r="G13" s="18" t="s">
        <v>20</v>
      </c>
      <c r="H13" s="18" t="s">
        <v>20</v>
      </c>
      <c r="I13" s="18" t="s">
        <v>20</v>
      </c>
      <c r="J13" s="18" t="s">
        <v>20</v>
      </c>
      <c r="K13" s="18" t="s">
        <v>20</v>
      </c>
      <c r="L13" s="18" t="s">
        <v>20</v>
      </c>
      <c r="M13" s="18" t="s">
        <v>20</v>
      </c>
      <c r="N13" s="18" t="s">
        <v>20</v>
      </c>
      <c r="O13" s="18"/>
    </row>
    <row r="14" spans="1:34" s="6" customFormat="1" ht="60.75" customHeight="1" x14ac:dyDescent="0.25">
      <c r="A14" s="15">
        <v>4</v>
      </c>
      <c r="B14" s="16" t="s">
        <v>7</v>
      </c>
      <c r="C14" s="15" t="s">
        <v>18</v>
      </c>
      <c r="D14" s="17">
        <v>1</v>
      </c>
      <c r="E14" s="18" t="s">
        <v>20</v>
      </c>
      <c r="F14" s="18" t="s">
        <v>20</v>
      </c>
      <c r="G14" s="18" t="s">
        <v>20</v>
      </c>
      <c r="H14" s="18" t="s">
        <v>20</v>
      </c>
      <c r="I14" s="18" t="s">
        <v>20</v>
      </c>
      <c r="J14" s="18" t="s">
        <v>20</v>
      </c>
      <c r="K14" s="18" t="s">
        <v>20</v>
      </c>
      <c r="L14" s="18" t="s">
        <v>20</v>
      </c>
      <c r="M14" s="18" t="s">
        <v>20</v>
      </c>
      <c r="N14" s="18" t="s">
        <v>20</v>
      </c>
      <c r="O14" s="18"/>
    </row>
    <row r="15" spans="1:34" s="1" customFormat="1" ht="60.75" customHeight="1" x14ac:dyDescent="0.25">
      <c r="A15" s="15">
        <v>5</v>
      </c>
      <c r="B15" s="16" t="s">
        <v>16</v>
      </c>
      <c r="C15" s="15" t="s">
        <v>5</v>
      </c>
      <c r="D15" s="17">
        <v>1</v>
      </c>
      <c r="E15" s="18" t="s">
        <v>20</v>
      </c>
      <c r="F15" s="18" t="s">
        <v>20</v>
      </c>
      <c r="G15" s="18" t="s">
        <v>20</v>
      </c>
      <c r="H15" s="18" t="s">
        <v>20</v>
      </c>
      <c r="I15" s="18" t="s">
        <v>20</v>
      </c>
      <c r="J15" s="18" t="s">
        <v>20</v>
      </c>
      <c r="K15" s="18" t="s">
        <v>20</v>
      </c>
      <c r="L15" s="18" t="s">
        <v>20</v>
      </c>
      <c r="M15" s="18" t="s">
        <v>20</v>
      </c>
      <c r="N15" s="18" t="s">
        <v>20</v>
      </c>
      <c r="O15" s="21"/>
    </row>
    <row r="16" spans="1:34" s="1" customFormat="1" ht="60.75" customHeight="1" x14ac:dyDescent="0.25">
      <c r="A16" s="15">
        <v>6</v>
      </c>
      <c r="B16" s="16" t="s">
        <v>17</v>
      </c>
      <c r="C16" s="15" t="s">
        <v>5</v>
      </c>
      <c r="D16" s="17">
        <v>1</v>
      </c>
      <c r="E16" s="18" t="s">
        <v>20</v>
      </c>
      <c r="F16" s="18" t="s">
        <v>20</v>
      </c>
      <c r="G16" s="18" t="s">
        <v>20</v>
      </c>
      <c r="H16" s="18" t="s">
        <v>20</v>
      </c>
      <c r="I16" s="18" t="s">
        <v>20</v>
      </c>
      <c r="J16" s="18" t="s">
        <v>20</v>
      </c>
      <c r="K16" s="18" t="s">
        <v>20</v>
      </c>
      <c r="L16" s="18" t="s">
        <v>20</v>
      </c>
      <c r="M16" s="18" t="s">
        <v>20</v>
      </c>
      <c r="N16" s="18" t="s">
        <v>20</v>
      </c>
      <c r="O16" s="21"/>
    </row>
    <row r="17" spans="1:15" s="3" customFormat="1" ht="33" customHeight="1" x14ac:dyDescent="0.25">
      <c r="A17" s="7"/>
      <c r="B17" s="24"/>
      <c r="C17" s="24"/>
      <c r="D17" s="24"/>
      <c r="E17" s="24"/>
      <c r="F17" s="24"/>
      <c r="G17" s="24"/>
      <c r="H17" s="8"/>
      <c r="I17" s="7"/>
      <c r="J17" s="7"/>
      <c r="K17" s="7"/>
      <c r="L17" s="7"/>
      <c r="M17" s="7"/>
      <c r="N17" s="7"/>
      <c r="O17" s="7"/>
    </row>
    <row r="18" spans="1:15" x14ac:dyDescent="0.25">
      <c r="H18" s="8"/>
    </row>
    <row r="19" spans="1:15" x14ac:dyDescent="0.25">
      <c r="H19" s="8"/>
    </row>
    <row r="21" spans="1:15" ht="124.5" customHeight="1" x14ac:dyDescent="0.25"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3" spans="1:15" ht="32.25" customHeight="1" x14ac:dyDescent="0.25"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</row>
  </sheetData>
  <mergeCells count="17">
    <mergeCell ref="K8:M8"/>
    <mergeCell ref="A1:O1"/>
    <mergeCell ref="A2:O2"/>
    <mergeCell ref="A4:O4"/>
    <mergeCell ref="A5:O5"/>
    <mergeCell ref="B23:O23"/>
    <mergeCell ref="B21:O21"/>
    <mergeCell ref="B17:G17"/>
    <mergeCell ref="A8:A9"/>
    <mergeCell ref="A6:O6"/>
    <mergeCell ref="D8:D9"/>
    <mergeCell ref="C8:C9"/>
    <mergeCell ref="O8:O9"/>
    <mergeCell ref="B8:B9"/>
    <mergeCell ref="N8:N9"/>
    <mergeCell ref="E8:G8"/>
    <mergeCell ref="H8:J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общий расчет</vt:lpstr>
      <vt:lpstr>'общий расчет'!_ftnref1</vt:lpstr>
      <vt:lpstr>'общий расчет'!Область_печати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2025-05-29T09:04:42Z</dcterms:modified>
</cp:coreProperties>
</file>